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4.ՀՌՀ\2.2.24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/>
  <c r="C7" i="1"/>
  <c r="D9" i="1" l="1"/>
  <c r="E9" i="1"/>
  <c r="C9" i="1"/>
  <c r="F8" i="1"/>
  <c r="F9" i="1"/>
  <c r="F10" i="1"/>
  <c r="D6" i="1"/>
  <c r="E6" i="1"/>
  <c r="F6" i="1" l="1"/>
  <c r="C6" i="1"/>
  <c r="F7" i="1"/>
</calcChain>
</file>

<file path=xl/sharedStrings.xml><?xml version="1.0" encoding="utf-8"?>
<sst xmlns="http://schemas.openxmlformats.org/spreadsheetml/2006/main" count="15" uniqueCount="15">
  <si>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</si>
  <si>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</si>
  <si>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</si>
  <si>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</si>
  <si>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</si>
  <si>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</si>
  <si>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</si>
  <si>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</si>
  <si>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</si>
  <si>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</si>
  <si>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</si>
  <si>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</si>
  <si>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</si>
  <si>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Հեռուստատեսության և ռադիոյի հանձնաժողով</t>
  </si>
  <si>
    <t>Իրավախախտումների համար գործադիր, դատական մարմինների կողմից կիրառվող պատժամիջոցներից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</si>
</sst>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42578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42" customHeight="1" x14ac:dyDescent="0.25">
      <c r="A2" s="22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36.75" customHeight="1" x14ac:dyDescent="0.25">
      <c r="A6" s="7" t="s">
        <v>3</v>
      </c>
      <c r="B6" s="20" t="s">
        <v>13</v>
      </c>
      <c r="C6" s="16">
        <f>C7+C9</f>
        <v>37620</v>
      </c>
      <c r="D6" s="16">
        <f>D7+D9</f>
        <v>37620</v>
      </c>
      <c r="E6" s="16">
        <f>E7+E9</f>
        <v>40278.254999999997</v>
      </c>
      <c r="F6" s="18">
        <f>E6/D6*100</f>
        <v>107.06606858054226</v>
      </c>
    </row>
    <row r="7" spans="1:6" ht="22.5" customHeight="1" x14ac:dyDescent="0.25">
      <c r="A7" s="9" t="s">
        <v>10</v>
      </c>
      <c r="B7" s="14"/>
      <c r="C7" s="16">
        <f>C8</f>
        <v>30620</v>
      </c>
      <c r="D7" s="16">
        <f t="shared" ref="D7:E7" si="0">D8</f>
        <v>30620</v>
      </c>
      <c r="E7" s="16">
        <f t="shared" si="0"/>
        <v>34349.767</v>
      </c>
      <c r="F7" s="18">
        <f t="shared" ref="F7:F10" si="1">E7/D7*100</f>
        <v>112.18081972566949</v>
      </c>
    </row>
    <row r="8" spans="1:6" ht="51.75" customHeight="1" x14ac:dyDescent="0.25">
      <c r="A8" s="10" t="s">
        <v>12</v>
      </c>
      <c r="B8" s="10"/>
      <c r="C8" s="17">
        <v>30620</v>
      </c>
      <c r="D8" s="17">
        <v>30620</v>
      </c>
      <c r="E8" s="17">
        <v>34349.767</v>
      </c>
      <c r="F8" s="19">
        <f t="shared" si="1"/>
        <v>112.18081972566949</v>
      </c>
    </row>
    <row r="9" spans="1:6" ht="25.5" customHeight="1" x14ac:dyDescent="0.25">
      <c r="A9" s="9" t="s">
        <v>11</v>
      </c>
      <c r="B9" s="9"/>
      <c r="C9" s="8">
        <f>C10</f>
        <v>7000</v>
      </c>
      <c r="D9" s="8">
        <f t="shared" ref="D9:E9" si="2">D10</f>
        <v>7000</v>
      </c>
      <c r="E9" s="8">
        <f t="shared" si="2"/>
        <v>5928.4880000000003</v>
      </c>
      <c r="F9" s="18">
        <f t="shared" si="1"/>
        <v>84.692685714285716</v>
      </c>
    </row>
    <row r="10" spans="1:6" ht="43.5" customHeight="1" x14ac:dyDescent="0.25">
      <c r="A10" s="11" t="s">
        <v>14</v>
      </c>
      <c r="B10" s="11"/>
      <c r="C10" s="17">
        <v>7000</v>
      </c>
      <c r="D10" s="17">
        <v>7000</v>
      </c>
      <c r="E10" s="17">
        <v>5928.4880000000003</v>
      </c>
      <c r="F10" s="19">
        <f t="shared" si="1"/>
        <v>84.692685714285716</v>
      </c>
    </row>
  </sheetData>
  <pageMargins left="0.2" right="0.2" top="0.2" bottom="0.41" header="0.2" footer="0.2"/>
  <pageSetup paperSize="9" firstPageNumber="247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2025-04-11T07:51:22Z</cp:lastPrinted>
  <dcterms:created xsi:type="dcterms:W3CDTF">2025-02-12T07:45:06Z</dcterms:created>
  <dcterms:modified xsi:type="dcterms:W3CDTF">2025-04-25T07:20:42Z</dcterms:modified>
</cp:coreProperties>
</file>